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X:\APE 2026\LPE 2026\ANEXOS\"/>
    </mc:Choice>
  </mc:AlternateContent>
  <xr:revisionPtr revIDLastSave="0" documentId="13_ncr:1_{276DCB15-1BD8-49F2-B82F-BFDD8C5F3CAE}" xr6:coauthVersionLast="36" xr6:coauthVersionMax="36" xr10:uidLastSave="{00000000-0000-0000-0000-000000000000}"/>
  <bookViews>
    <workbookView xWindow="0" yWindow="0" windowWidth="14130" windowHeight="11820" xr2:uid="{00000000-000D-0000-FFFF-FFFF00000000}"/>
  </bookViews>
  <sheets>
    <sheet name="ANEXO 37PROYECCIONES" sheetId="18" r:id="rId1"/>
  </sheets>
  <externalReferences>
    <externalReference r:id="rId2"/>
  </externalReferences>
  <definedNames>
    <definedName name="anexo39" localSheetId="0">#REF!</definedName>
    <definedName name="anexo39">#REF!</definedName>
    <definedName name="_xlnm.Print_Area" localSheetId="0">'ANEXO 37PROYECCIONES'!$A$1:$G$42</definedName>
    <definedName name="_xlnm.Database" localSheetId="0">#REF!</definedName>
    <definedName name="_xlnm.Database">#REF!</definedName>
    <definedName name="ejercido" localSheetId="0">#REF!</definedName>
    <definedName name="ejercido">#REF!</definedName>
    <definedName name="_xlnm.Print_Titles" localSheetId="0">'ANEXO 37PROYECCIONES'!$1:$9</definedName>
    <definedName name="XXXXX" localSheetId="0">#REF!</definedName>
    <definedName name="XXXXX">#REF!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5" i="18" l="1"/>
  <c r="F25" i="18"/>
  <c r="E25" i="18"/>
  <c r="E36" i="18" s="1"/>
  <c r="D25" i="18"/>
  <c r="D36" i="18" s="1"/>
  <c r="C25" i="18"/>
  <c r="C36" i="18" s="1"/>
  <c r="B25" i="18"/>
  <c r="B36" i="18" s="1"/>
  <c r="G14" i="18"/>
  <c r="G36" i="18" s="1"/>
  <c r="F14" i="18"/>
  <c r="F36" i="18" s="1"/>
  <c r="E14" i="18"/>
  <c r="D14" i="18"/>
  <c r="C14" i="18"/>
  <c r="B14" i="18"/>
</calcChain>
</file>

<file path=xl/sharedStrings.xml><?xml version="1.0" encoding="utf-8"?>
<sst xmlns="http://schemas.openxmlformats.org/spreadsheetml/2006/main" count="31" uniqueCount="22">
  <si>
    <t>ANEXO 37</t>
  </si>
  <si>
    <t>PODER EJECUTIVO DEL ESTADO DE CAMPECHE</t>
  </si>
  <si>
    <t xml:space="preserve"> FRACCIÓN II ARTÍCULO 5 LDF</t>
  </si>
  <si>
    <t>FORMATO 7 b) PROYECCIONES DE EGRESOS - LDF</t>
  </si>
  <si>
    <t>( PESOS)</t>
  </si>
  <si>
    <t xml:space="preserve">Concepto </t>
  </si>
  <si>
    <t>1. Gasto No Etiquetado (1=A+B+C+D+E+F+G+H+I)</t>
  </si>
  <si>
    <t>1. Gasto Etiquetado (2=A+B+C+D+E+F+G+H+I)</t>
  </si>
  <si>
    <t>3. Total de Egresos Proyectados (3=1+2)</t>
  </si>
  <si>
    <t xml:space="preserve">Metodología de proyección </t>
  </si>
  <si>
    <t xml:space="preserve">   A. Servicios Personales</t>
  </si>
  <si>
    <t xml:space="preserve">   B. Materiales y Suministros</t>
  </si>
  <si>
    <t xml:space="preserve">   C. Servicios Generales</t>
  </si>
  <si>
    <t xml:space="preserve">   D. Transferencias, Asignaciones, Subsidios y 
        Otras Ayudas</t>
  </si>
  <si>
    <t xml:space="preserve">   E. Bienes Muebles, Inmuebles e Intangibles</t>
  </si>
  <si>
    <t xml:space="preserve">   F. Inversión Pública</t>
  </si>
  <si>
    <t xml:space="preserve">   G. Inversiones Financieras y Otras Provisiones</t>
  </si>
  <si>
    <t xml:space="preserve">   H. Participaciones y Aportaciones</t>
  </si>
  <si>
    <t xml:space="preserve">   I. Deuda Pública</t>
  </si>
  <si>
    <t>PRESUPUESTO DE EGRESOS PARA EL AÑO 2026</t>
  </si>
  <si>
    <t>Iniciativa de Ley
2026</t>
  </si>
  <si>
    <r>
      <t xml:space="preserve">Para la elaboración de las proyecciones correspondientes a los ejercicios fiscales 2027 a 2031, se consideró crecimientos por cada uno de los Capítulos de Gasto. Sólo para los casos de Transferencias a Organismos, así como Transferencias a Municipios se diferenció entre Gasto Etiquetado y No Etiquetado.
En el caso del Capítulo correspondiente a Servicios Personales, se consideró un crecimiento que permita mantener el poder adquisitivo del salario, con un crecimiento real anual promedio de 1.5% para la nómina de los trabajadores. La tasa del 1.5% real está por debajo del límite máximo establecido por el artículo 10 de la Ley de Disciplina Financiera de las Entidades Federativa y de los Municipios.
El gasto corriente (Capítulo 2000 y 3000), consideró un crecimiento emparejado a la dinámica económica y la inflación. Se estima que el Gasto Corriente tenga una tasa media anual de crecimiento del 1.5% para los años 2027, 2029, 2030 y 2031, en tanto que en el año 2028 se prevé una reducción del 2%.
Las Transferencias Estatales consideraron una dinámica de crecimiento por sector. Los sectores correspondientes a Salud, Educación y Seguridad consideraron un crecimiento emparejado al crecimiento poblacional, dinámica económica nacional e inflación. Se estima que el gasto en el Capítulo de Transferencias y Subsidios crezca a una tasa media anual del 1.5% para los años 2027, 2029, 2030 y 2031, en tanto que en el año 2028 se prevé una reducción del 2%.
El Gasto en Transferencias a Municipios, se corresponde con las proyecciones de Ingresos. En primer lugar, las Transferencias de libre disposición, se calcularon con base en la proyección de ingresos propios y Participaciones, aplicando los porcentajes que corresponden a los Municipios enmarcados en la Ley del Sistema de Coordinación Fiscal del Estado de Campeche. Por su parte, las Transferencias etiquetadas corresponden a los Fondos de Aportaciones correspondientes a las fracciones III y IV del artículo 25 de la Ley de Coordinación Fiscal.
Para el ejercicio fiscal 2026 se considera la contratación de un financiamiento de hasta $1,000,000,000.00 (Mil millones de pesos 00/100 M.N.) con un perfil de amortización creciente mensual de 1.3%; con respecto a la deuda vigente, se emplearon las respectivas tablas de amortización. Por su parte, las proyecciones de los intereses fueron realizados con las estimaciones de tasas de referencia presentadas en los reportes de Escenarios Macroeconómicos de HR Ratings de fechas 13 de junio y 11 de septiembre de 2025. Adicionalmente se integró la proyección del monto de ADEFAS.
El gasto en inversión se consideró como una variable de ajuste bajo la cual se podría obtener </t>
    </r>
    <r>
      <rPr>
        <sz val="11"/>
        <color theme="1"/>
        <rFont val="Arial"/>
        <family val="2"/>
      </rPr>
      <t>la sostenibilidad del</t>
    </r>
    <r>
      <rPr>
        <sz val="11"/>
        <rFont val="Arial"/>
        <family val="2"/>
      </rPr>
      <t xml:space="preserve"> balance presupuestario de recursos disponibles, así como un balance fiscal sostenible, de acuerdo con el artículo 6 de la Ley de Disciplina Financiera de las Entidades Federativas y los Municipios.
Con base en lo anterior, se preve que el Gasto No Etiquetado tenga una reducción promedio anual del 0.79% para el período 2027 -2031; por su parte, el Gasto Etiquetado estaría mostrando un crecimiento nominal promedio de 1.5% para el mismo periodo. En suma, se proyecta que el Gasto Total del Estado tenga un crecimiento promedio anual del 0.36% para los siguientes cinco años.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</si>
</sst>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_ ;[Red]\-#,##0\ "/>
    <numFmt numFmtId="165" formatCode="#,##0.00_ ;[Red]\-#,##0.00\ "/>
  </numFmts>
  <fonts count="16" x14ac:knownFonts="1">
    <font>
      <sz val="10"/>
      <name val="Arial"/>
    </font>
    <font>
      <sz val="11"/>
      <color theme="1"/>
      <name val="Calibri"/>
      <family val="2"/>
      <scheme val="minor"/>
    </font>
    <font>
      <sz val="10"/>
      <name val="Arial"/>
      <family val="2"/>
    </font>
    <font>
      <b/>
      <sz val="14"/>
      <name val="Arial"/>
      <family val="2"/>
    </font>
    <font>
      <sz val="12"/>
      <name val="Times New Roman"/>
      <family val="1"/>
    </font>
    <font>
      <b/>
      <sz val="13"/>
      <name val="Arial"/>
      <family val="2"/>
    </font>
    <font>
      <b/>
      <sz val="12"/>
      <name val="Arial"/>
      <family val="2"/>
    </font>
    <font>
      <sz val="12"/>
      <name val="Tahoma"/>
      <family val="2"/>
    </font>
    <font>
      <b/>
      <sz val="12"/>
      <name val="Times New Roman"/>
      <family val="1"/>
    </font>
    <font>
      <b/>
      <sz val="11"/>
      <name val="Arial"/>
      <family val="2"/>
    </font>
    <font>
      <sz val="11"/>
      <name val="Arial"/>
      <family val="2"/>
    </font>
    <font>
      <sz val="11"/>
      <color theme="1"/>
      <name val="Arial"/>
      <family val="2"/>
    </font>
    <font>
      <sz val="10"/>
      <name val="Times New Roman"/>
      <family val="1"/>
    </font>
    <font>
      <sz val="10"/>
      <name val="Tahoma"/>
      <family val="2"/>
    </font>
    <font>
      <b/>
      <sz val="10"/>
      <name val="Times New Roman"/>
      <family val="1"/>
    </font>
    <font>
      <b/>
      <sz val="13"/>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s>
  <borders count="21">
    <border>
      <left/>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style="double">
        <color indexed="64"/>
      </right>
      <top/>
      <bottom/>
      <diagonal/>
    </border>
    <border>
      <left style="thin">
        <color indexed="64"/>
      </left>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right/>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style="double">
        <color indexed="64"/>
      </right>
      <top/>
      <bottom style="double">
        <color indexed="64"/>
      </bottom>
      <diagonal/>
    </border>
    <border>
      <left style="thin">
        <color indexed="64"/>
      </left>
      <right style="double">
        <color auto="1"/>
      </right>
      <top style="thin">
        <color indexed="64"/>
      </top>
      <bottom/>
      <diagonal/>
    </border>
    <border>
      <left/>
      <right/>
      <top style="double">
        <color indexed="64"/>
      </top>
      <bottom/>
      <diagonal/>
    </border>
  </borders>
  <cellStyleXfs count="8">
    <xf numFmtId="0" fontId="0" fillId="0" borderId="0"/>
    <xf numFmtId="0" fontId="2" fillId="0" borderId="0"/>
    <xf numFmtId="0" fontId="2" fillId="0" borderId="0"/>
    <xf numFmtId="43" fontId="2" fillId="0" borderId="0" applyFont="0" applyFill="0" applyBorder="0" applyAlignment="0" applyProtection="0"/>
    <xf numFmtId="0" fontId="12" fillId="0"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55">
    <xf numFmtId="0" fontId="0" fillId="0" borderId="0" xfId="0"/>
    <xf numFmtId="0" fontId="4" fillId="0" borderId="0" xfId="2" applyFont="1"/>
    <xf numFmtId="0" fontId="7" fillId="0" borderId="0" xfId="2" applyFont="1"/>
    <xf numFmtId="0" fontId="8" fillId="0" borderId="0" xfId="2" applyFont="1"/>
    <xf numFmtId="0" fontId="9" fillId="0" borderId="7" xfId="1" applyFont="1" applyBorder="1" applyAlignment="1">
      <alignment vertical="center"/>
    </xf>
    <xf numFmtId="0" fontId="9" fillId="3" borderId="7" xfId="1" applyFont="1" applyFill="1" applyBorder="1" applyAlignment="1">
      <alignment vertical="center"/>
    </xf>
    <xf numFmtId="3" fontId="9" fillId="3" borderId="8" xfId="2" applyNumberFormat="1" applyFont="1" applyFill="1" applyBorder="1" applyAlignment="1">
      <alignment vertical="center"/>
    </xf>
    <xf numFmtId="3" fontId="10" fillId="0" borderId="8" xfId="2" applyNumberFormat="1" applyFont="1" applyBorder="1" applyAlignment="1">
      <alignment vertical="center"/>
    </xf>
    <xf numFmtId="3" fontId="10" fillId="0" borderId="9" xfId="2" applyNumberFormat="1" applyFont="1" applyBorder="1" applyAlignment="1">
      <alignment vertical="center"/>
    </xf>
    <xf numFmtId="0" fontId="9" fillId="0" borderId="7" xfId="1" applyFont="1" applyBorder="1" applyAlignment="1">
      <alignment vertical="center" wrapText="1"/>
    </xf>
    <xf numFmtId="0" fontId="10" fillId="0" borderId="7" xfId="1" applyFont="1" applyBorder="1" applyAlignment="1">
      <alignment vertical="center"/>
    </xf>
    <xf numFmtId="3" fontId="10" fillId="0" borderId="8" xfId="2" quotePrefix="1" applyNumberFormat="1" applyFont="1" applyBorder="1" applyAlignment="1">
      <alignment horizontal="right" vertical="center"/>
    </xf>
    <xf numFmtId="0" fontId="13" fillId="0" borderId="7" xfId="4" quotePrefix="1" applyFont="1" applyBorder="1" applyAlignment="1">
      <alignment horizontal="center" vertical="center"/>
    </xf>
    <xf numFmtId="0" fontId="9" fillId="3" borderId="11" xfId="1" applyFont="1" applyFill="1" applyBorder="1" applyAlignment="1">
      <alignment vertical="center"/>
    </xf>
    <xf numFmtId="3" fontId="9" fillId="3" borderId="12" xfId="2" applyNumberFormat="1" applyFont="1" applyFill="1" applyBorder="1" applyAlignment="1">
      <alignment vertical="center"/>
    </xf>
    <xf numFmtId="3" fontId="4" fillId="0" borderId="0" xfId="2" applyNumberFormat="1" applyFont="1"/>
    <xf numFmtId="3" fontId="9" fillId="3" borderId="9" xfId="2" applyNumberFormat="1" applyFont="1" applyFill="1" applyBorder="1" applyAlignment="1">
      <alignment vertical="center"/>
    </xf>
    <xf numFmtId="3" fontId="9" fillId="3" borderId="13" xfId="2" applyNumberFormat="1" applyFont="1" applyFill="1" applyBorder="1" applyAlignment="1">
      <alignment vertical="center"/>
    </xf>
    <xf numFmtId="4" fontId="4" fillId="0" borderId="0" xfId="2" applyNumberFormat="1" applyFont="1"/>
    <xf numFmtId="0" fontId="14" fillId="0" borderId="0" xfId="2" applyFont="1" applyAlignment="1">
      <alignment vertical="justify"/>
    </xf>
    <xf numFmtId="4" fontId="14" fillId="0" borderId="0" xfId="2" applyNumberFormat="1" applyFont="1" applyAlignment="1">
      <alignment vertical="justify"/>
    </xf>
    <xf numFmtId="43" fontId="4" fillId="0" borderId="0" xfId="3" applyFont="1"/>
    <xf numFmtId="4" fontId="14" fillId="0" borderId="0" xfId="2" applyNumberFormat="1" applyFont="1" applyAlignment="1">
      <alignment horizontal="right" vertical="justify"/>
    </xf>
    <xf numFmtId="164" fontId="15" fillId="4" borderId="0" xfId="3" applyNumberFormat="1" applyFont="1" applyFill="1" applyBorder="1" applyAlignment="1">
      <alignment horizontal="right" vertical="center"/>
    </xf>
    <xf numFmtId="164" fontId="15" fillId="4" borderId="10" xfId="3" applyNumberFormat="1" applyFont="1" applyFill="1" applyBorder="1" applyAlignment="1">
      <alignment horizontal="right" vertical="center"/>
    </xf>
    <xf numFmtId="43" fontId="8" fillId="0" borderId="0" xfId="3" applyFont="1"/>
    <xf numFmtId="164" fontId="15" fillId="4" borderId="19" xfId="3" applyNumberFormat="1" applyFont="1" applyFill="1" applyBorder="1" applyAlignment="1">
      <alignment horizontal="right" vertical="center"/>
    </xf>
    <xf numFmtId="3" fontId="10" fillId="0" borderId="8" xfId="2" applyNumberFormat="1" applyFont="1" applyFill="1" applyBorder="1" applyAlignment="1">
      <alignment vertical="center"/>
    </xf>
    <xf numFmtId="3" fontId="10" fillId="0" borderId="9" xfId="2" applyNumberFormat="1" applyFont="1" applyFill="1" applyBorder="1" applyAlignment="1">
      <alignment vertical="center"/>
    </xf>
    <xf numFmtId="3" fontId="15" fillId="4" borderId="8" xfId="3" applyNumberFormat="1" applyFont="1" applyFill="1" applyBorder="1" applyAlignment="1">
      <alignment horizontal="right" vertical="center"/>
    </xf>
    <xf numFmtId="3" fontId="15" fillId="4" borderId="9" xfId="3" applyNumberFormat="1" applyFont="1" applyFill="1" applyBorder="1" applyAlignment="1">
      <alignment horizontal="right" vertical="center"/>
    </xf>
    <xf numFmtId="3" fontId="11" fillId="0" borderId="8" xfId="1" applyNumberFormat="1" applyFont="1" applyBorder="1" applyAlignment="1">
      <alignment vertical="center"/>
    </xf>
    <xf numFmtId="4" fontId="10" fillId="0" borderId="8" xfId="2" quotePrefix="1" applyNumberFormat="1" applyFont="1" applyBorder="1" applyAlignment="1">
      <alignment horizontal="right" vertical="center"/>
    </xf>
    <xf numFmtId="4" fontId="10" fillId="0" borderId="9" xfId="2" quotePrefix="1" applyNumberFormat="1" applyFont="1" applyBorder="1" applyAlignment="1">
      <alignment horizontal="right" vertical="center"/>
    </xf>
    <xf numFmtId="165" fontId="15" fillId="4" borderId="0" xfId="3" applyNumberFormat="1" applyFont="1" applyFill="1" applyBorder="1" applyAlignment="1">
      <alignment horizontal="right" vertical="center"/>
    </xf>
    <xf numFmtId="0" fontId="6" fillId="0" borderId="0" xfId="1" applyFont="1" applyAlignment="1">
      <alignment horizontal="center" vertical="center"/>
    </xf>
    <xf numFmtId="0" fontId="5" fillId="0" borderId="0" xfId="1" applyFont="1" applyAlignment="1">
      <alignment horizontal="center" vertical="center"/>
    </xf>
    <xf numFmtId="0" fontId="3" fillId="0" borderId="0" xfId="1" applyFont="1" applyAlignment="1">
      <alignment horizontal="center"/>
    </xf>
    <xf numFmtId="0" fontId="5" fillId="0" borderId="0" xfId="1" applyFont="1" applyAlignment="1">
      <alignment horizontal="center"/>
    </xf>
    <xf numFmtId="0" fontId="5" fillId="0" borderId="0" xfId="1" quotePrefix="1" applyFont="1" applyAlignment="1">
      <alignment horizontal="center" vertical="center"/>
    </xf>
    <xf numFmtId="0" fontId="5" fillId="0" borderId="15" xfId="2" applyFont="1" applyBorder="1" applyAlignment="1">
      <alignment horizontal="center"/>
    </xf>
    <xf numFmtId="0" fontId="5" fillId="0" borderId="20" xfId="2" applyFont="1" applyBorder="1" applyAlignment="1">
      <alignment horizontal="center"/>
    </xf>
    <xf numFmtId="0" fontId="5" fillId="0" borderId="16" xfId="2" applyFont="1" applyBorder="1" applyAlignment="1">
      <alignment horizontal="center"/>
    </xf>
    <xf numFmtId="0" fontId="10" fillId="0" borderId="17" xfId="2" applyFont="1" applyFill="1" applyBorder="1" applyAlignment="1">
      <alignment horizontal="justify" wrapText="1"/>
    </xf>
    <xf numFmtId="0" fontId="10" fillId="0" borderId="14" xfId="2" applyFont="1" applyFill="1" applyBorder="1" applyAlignment="1">
      <alignment horizontal="justify"/>
    </xf>
    <xf numFmtId="0" fontId="10" fillId="0" borderId="18" xfId="2" applyFont="1" applyFill="1" applyBorder="1" applyAlignment="1">
      <alignment horizontal="justify"/>
    </xf>
    <xf numFmtId="0" fontId="6" fillId="0" borderId="0" xfId="1" applyFont="1" applyAlignment="1">
      <alignment horizontal="center" vertical="center"/>
    </xf>
    <xf numFmtId="0" fontId="6" fillId="2" borderId="1" xfId="1" applyFont="1" applyFill="1" applyBorder="1" applyAlignment="1">
      <alignment horizontal="center" vertical="center"/>
    </xf>
    <xf numFmtId="0" fontId="6" fillId="2" borderId="4" xfId="1" applyFont="1" applyFill="1" applyBorder="1" applyAlignment="1">
      <alignment horizontal="center" vertical="center"/>
    </xf>
    <xf numFmtId="0" fontId="6" fillId="2" borderId="2" xfId="1" applyFont="1" applyFill="1" applyBorder="1" applyAlignment="1">
      <alignment horizontal="center" vertical="center" wrapText="1"/>
    </xf>
    <xf numFmtId="0" fontId="6" fillId="2" borderId="5" xfId="1" applyFont="1" applyFill="1" applyBorder="1" applyAlignment="1">
      <alignment horizontal="center" vertical="center"/>
    </xf>
    <xf numFmtId="0" fontId="3" fillId="2" borderId="2" xfId="1" applyFont="1" applyFill="1" applyBorder="1" applyAlignment="1">
      <alignment horizontal="center" vertical="center"/>
    </xf>
    <xf numFmtId="0" fontId="3" fillId="2" borderId="5" xfId="1" applyFont="1" applyFill="1" applyBorder="1" applyAlignment="1">
      <alignment horizontal="center" vertical="center"/>
    </xf>
    <xf numFmtId="0" fontId="3" fillId="2" borderId="3" xfId="1" applyFont="1" applyFill="1" applyBorder="1" applyAlignment="1">
      <alignment horizontal="center" vertical="center"/>
    </xf>
    <xf numFmtId="0" fontId="3" fillId="2" borderId="6" xfId="1" applyFont="1" applyFill="1" applyBorder="1" applyAlignment="1">
      <alignment horizontal="center" vertical="center"/>
    </xf>
  </cellXfs>
  <cellStyles count="8">
    <cellStyle name="Millares 3" xfId="3" xr:uid="{00000000-0005-0000-0000-000000000000}"/>
    <cellStyle name="Normal" xfId="0" builtinId="0"/>
    <cellStyle name="Normal 2 3" xfId="1" xr:uid="{00000000-0005-0000-0000-000002000000}"/>
    <cellStyle name="Normal 8 2" xfId="6" xr:uid="{00000000-0005-0000-0000-000003000000}"/>
    <cellStyle name="Normal_ANEXO LEY 06" xfId="2" xr:uid="{00000000-0005-0000-0000-000004000000}"/>
    <cellStyle name="Normal_presentacion28nov_" xfId="4" xr:uid="{00000000-0005-0000-0000-000005000000}"/>
    <cellStyle name="Porcentaje 2 2" xfId="7" xr:uid="{00000000-0005-0000-0000-000007000000}"/>
    <cellStyle name="Porcentaje 3" xfId="5"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7620</xdr:colOff>
      <xdr:row>1</xdr:row>
      <xdr:rowOff>62865</xdr:rowOff>
    </xdr:from>
    <xdr:to>
      <xdr:col>7</xdr:col>
      <xdr:colOff>9525</xdr:colOff>
      <xdr:row>8</xdr:row>
      <xdr:rowOff>85725</xdr:rowOff>
    </xdr:to>
    <xdr:sp macro="" textlink="">
      <xdr:nvSpPr>
        <xdr:cNvPr id="2" name="Rectángulo 1">
          <a:extLst>
            <a:ext uri="{FF2B5EF4-FFF2-40B4-BE49-F238E27FC236}">
              <a16:creationId xmlns:a16="http://schemas.microsoft.com/office/drawing/2014/main" id="{C73144FD-1C8D-4FCD-9F0A-BD46B871BC35}"/>
            </a:ext>
          </a:extLst>
        </xdr:cNvPr>
        <xdr:cNvSpPr>
          <a:spLocks noChangeArrowheads="1"/>
        </xdr:cNvSpPr>
      </xdr:nvSpPr>
      <xdr:spPr bwMode="auto">
        <a:xfrm>
          <a:off x="7620" y="110490"/>
          <a:ext cx="13165455" cy="1546860"/>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uario\Documents\Anteproyecto\Anteproyecto%202026\LPE\Anexos%2037%20y%2038_05di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37PROYECCIONES"/>
      <sheetName val="ANEXO 38"/>
      <sheetName val="ANEXO 37PROYECCIONES_formulas"/>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B701E-1CE3-42A1-934B-15D57B6D798E}">
  <sheetPr>
    <pageSetUpPr fitToPage="1"/>
  </sheetPr>
  <dimension ref="A1:J49"/>
  <sheetViews>
    <sheetView showGridLines="0" tabSelected="1" view="pageBreakPreview" zoomScaleNormal="100" zoomScaleSheetLayoutView="100" workbookViewId="0">
      <selection activeCell="B23" sqref="B23"/>
    </sheetView>
  </sheetViews>
  <sheetFormatPr baseColWidth="10" defaultColWidth="11.42578125" defaultRowHeight="18" customHeight="1" x14ac:dyDescent="0.25"/>
  <cols>
    <col min="1" max="1" width="51" style="1" customWidth="1"/>
    <col min="2" max="2" width="24.7109375" style="1" bestFit="1" customWidth="1"/>
    <col min="3" max="3" width="24.7109375" style="1" customWidth="1"/>
    <col min="4" max="4" width="24.42578125" style="1" customWidth="1"/>
    <col min="5" max="5" width="24.28515625" style="1" customWidth="1"/>
    <col min="6" max="7" width="24.140625" style="1" customWidth="1"/>
    <col min="8" max="8" width="15.85546875" style="21" customWidth="1"/>
    <col min="9" max="9" width="24.140625" style="1" customWidth="1"/>
    <col min="10" max="10" width="18.28515625" style="1" bestFit="1" customWidth="1"/>
    <col min="11" max="16384" width="11.42578125" style="1"/>
  </cols>
  <sheetData>
    <row r="1" spans="1:10" ht="4.1500000000000004" customHeight="1" x14ac:dyDescent="0.25">
      <c r="A1" s="37"/>
      <c r="B1" s="37"/>
      <c r="C1" s="37"/>
      <c r="D1" s="37"/>
      <c r="E1" s="37"/>
      <c r="F1" s="37"/>
      <c r="G1" s="37"/>
    </row>
    <row r="2" spans="1:10" ht="23.45" customHeight="1" x14ac:dyDescent="0.25">
      <c r="A2" s="38" t="s">
        <v>0</v>
      </c>
      <c r="B2" s="38"/>
      <c r="C2" s="38"/>
      <c r="D2" s="38"/>
      <c r="E2" s="38"/>
      <c r="F2" s="38"/>
      <c r="G2" s="38"/>
    </row>
    <row r="3" spans="1:10" ht="23.45" customHeight="1" x14ac:dyDescent="0.25">
      <c r="A3" s="38" t="s">
        <v>19</v>
      </c>
      <c r="B3" s="38"/>
      <c r="C3" s="38"/>
      <c r="D3" s="38"/>
      <c r="E3" s="38"/>
      <c r="F3" s="38"/>
      <c r="G3" s="38"/>
    </row>
    <row r="4" spans="1:10" ht="23.45" customHeight="1" x14ac:dyDescent="0.25">
      <c r="A4" s="39" t="s">
        <v>1</v>
      </c>
      <c r="B4" s="36"/>
      <c r="C4" s="36"/>
      <c r="D4" s="36"/>
      <c r="E4" s="36"/>
      <c r="F4" s="36"/>
      <c r="G4" s="36"/>
    </row>
    <row r="5" spans="1:10" ht="19.899999999999999" customHeight="1" x14ac:dyDescent="0.25">
      <c r="A5" s="39" t="s">
        <v>2</v>
      </c>
      <c r="B5" s="36"/>
      <c r="C5" s="36"/>
      <c r="D5" s="36"/>
      <c r="E5" s="36"/>
      <c r="F5" s="36"/>
      <c r="G5" s="36"/>
    </row>
    <row r="6" spans="1:10" ht="13.5" customHeight="1" x14ac:dyDescent="0.25">
      <c r="A6" s="36" t="s">
        <v>3</v>
      </c>
      <c r="B6" s="36"/>
      <c r="C6" s="36"/>
      <c r="D6" s="36"/>
      <c r="E6" s="36"/>
      <c r="F6" s="36"/>
      <c r="G6" s="36"/>
    </row>
    <row r="7" spans="1:10" ht="4.1500000000000004" customHeight="1" x14ac:dyDescent="0.25">
      <c r="A7" s="35"/>
      <c r="B7" s="35"/>
      <c r="C7" s="35"/>
      <c r="D7" s="35"/>
      <c r="E7" s="35"/>
      <c r="F7" s="35"/>
      <c r="G7" s="35"/>
    </row>
    <row r="8" spans="1:10" ht="13.5" customHeight="1" x14ac:dyDescent="0.25">
      <c r="A8" s="46" t="s">
        <v>4</v>
      </c>
      <c r="B8" s="46"/>
      <c r="C8" s="46"/>
      <c r="D8" s="46"/>
      <c r="E8" s="46"/>
      <c r="F8" s="46"/>
      <c r="G8" s="46"/>
    </row>
    <row r="9" spans="1:10" ht="13.5" customHeight="1" x14ac:dyDescent="0.25">
      <c r="A9" s="35"/>
      <c r="B9" s="35"/>
      <c r="C9" s="35"/>
      <c r="D9" s="35"/>
      <c r="E9" s="35"/>
      <c r="F9" s="35"/>
      <c r="G9" s="35"/>
    </row>
    <row r="10" spans="1:10" ht="12.75" customHeight="1" thickBot="1" x14ac:dyDescent="0.3">
      <c r="A10" s="2"/>
      <c r="B10" s="2"/>
      <c r="C10" s="2"/>
      <c r="D10" s="2"/>
      <c r="E10" s="2"/>
      <c r="F10" s="2"/>
      <c r="G10" s="2"/>
    </row>
    <row r="11" spans="1:10" ht="14.1" customHeight="1" thickTop="1" x14ac:dyDescent="0.25">
      <c r="A11" s="47" t="s">
        <v>5</v>
      </c>
      <c r="B11" s="49" t="s">
        <v>20</v>
      </c>
      <c r="C11" s="51">
        <v>2027</v>
      </c>
      <c r="D11" s="51">
        <v>2028</v>
      </c>
      <c r="E11" s="51">
        <v>2029</v>
      </c>
      <c r="F11" s="51">
        <v>2030</v>
      </c>
      <c r="G11" s="53">
        <v>2031</v>
      </c>
    </row>
    <row r="12" spans="1:10" s="3" customFormat="1" ht="21" customHeight="1" x14ac:dyDescent="0.25">
      <c r="A12" s="48"/>
      <c r="B12" s="50"/>
      <c r="C12" s="52"/>
      <c r="D12" s="52"/>
      <c r="E12" s="52"/>
      <c r="F12" s="52"/>
      <c r="G12" s="54"/>
      <c r="H12" s="25"/>
    </row>
    <row r="13" spans="1:10" ht="14.25" customHeight="1" x14ac:dyDescent="0.25">
      <c r="A13" s="4"/>
      <c r="B13" s="24"/>
      <c r="C13" s="24"/>
      <c r="D13" s="24"/>
      <c r="E13" s="24"/>
      <c r="F13" s="24"/>
      <c r="G13" s="26"/>
    </row>
    <row r="14" spans="1:10" ht="19.149999999999999" customHeight="1" x14ac:dyDescent="0.25">
      <c r="A14" s="5" t="s">
        <v>6</v>
      </c>
      <c r="B14" s="6">
        <f t="shared" ref="B14:G14" si="0">SUM(B15:B23)</f>
        <v>14820616435</v>
      </c>
      <c r="C14" s="6">
        <f t="shared" si="0"/>
        <v>13930990274</v>
      </c>
      <c r="D14" s="6">
        <f t="shared" si="0"/>
        <v>13763794879</v>
      </c>
      <c r="E14" s="6">
        <f t="shared" si="0"/>
        <v>14225902760</v>
      </c>
      <c r="F14" s="6">
        <f t="shared" si="0"/>
        <v>14308977140</v>
      </c>
      <c r="G14" s="16">
        <f t="shared" si="0"/>
        <v>14210393491</v>
      </c>
      <c r="I14" s="18"/>
      <c r="J14" s="18"/>
    </row>
    <row r="15" spans="1:10" ht="19.149999999999999" customHeight="1" x14ac:dyDescent="0.25">
      <c r="A15" s="4" t="s">
        <v>10</v>
      </c>
      <c r="B15" s="7">
        <v>2716849320</v>
      </c>
      <c r="C15" s="7">
        <v>2757602060</v>
      </c>
      <c r="D15" s="7">
        <v>2798966091</v>
      </c>
      <c r="E15" s="7">
        <v>2840950582</v>
      </c>
      <c r="F15" s="7">
        <v>2883564841</v>
      </c>
      <c r="G15" s="8">
        <v>2926818313</v>
      </c>
      <c r="I15" s="18"/>
      <c r="J15" s="18"/>
    </row>
    <row r="16" spans="1:10" ht="19.149999999999999" customHeight="1" x14ac:dyDescent="0.25">
      <c r="A16" s="4" t="s">
        <v>11</v>
      </c>
      <c r="B16" s="7">
        <v>291651877</v>
      </c>
      <c r="C16" s="7">
        <v>294568396</v>
      </c>
      <c r="D16" s="7">
        <v>288677028</v>
      </c>
      <c r="E16" s="7">
        <v>297337339</v>
      </c>
      <c r="F16" s="7">
        <v>300310712</v>
      </c>
      <c r="G16" s="8">
        <v>297307605</v>
      </c>
      <c r="I16" s="18"/>
      <c r="J16" s="18"/>
    </row>
    <row r="17" spans="1:10" ht="19.149999999999999" customHeight="1" x14ac:dyDescent="0.25">
      <c r="A17" s="4" t="s">
        <v>12</v>
      </c>
      <c r="B17" s="7">
        <v>1048206340</v>
      </c>
      <c r="C17" s="7">
        <v>1058688403</v>
      </c>
      <c r="D17" s="7">
        <v>1037514635</v>
      </c>
      <c r="E17" s="7">
        <v>1068640074</v>
      </c>
      <c r="F17" s="7">
        <v>1079326475</v>
      </c>
      <c r="G17" s="8">
        <v>1068533210</v>
      </c>
      <c r="I17" s="18"/>
      <c r="J17" s="18"/>
    </row>
    <row r="18" spans="1:10" ht="27.6" customHeight="1" x14ac:dyDescent="0.25">
      <c r="A18" s="9" t="s">
        <v>13</v>
      </c>
      <c r="B18" s="7">
        <v>5370816332</v>
      </c>
      <c r="C18" s="7">
        <v>5424524495</v>
      </c>
      <c r="D18" s="7">
        <v>5316034005</v>
      </c>
      <c r="E18" s="7">
        <v>5475515026</v>
      </c>
      <c r="F18" s="7">
        <v>5530270176</v>
      </c>
      <c r="G18" s="8">
        <v>5474967474</v>
      </c>
      <c r="I18" s="18"/>
      <c r="J18" s="18"/>
    </row>
    <row r="19" spans="1:10" ht="19.149999999999999" customHeight="1" x14ac:dyDescent="0.25">
      <c r="A19" s="4" t="s">
        <v>14</v>
      </c>
      <c r="B19" s="7">
        <v>52382243</v>
      </c>
      <c r="C19" s="7">
        <v>52906065</v>
      </c>
      <c r="D19" s="7">
        <v>51847944</v>
      </c>
      <c r="E19" s="7">
        <v>53403383</v>
      </c>
      <c r="F19" s="7">
        <v>53937416</v>
      </c>
      <c r="G19" s="8">
        <v>53398042</v>
      </c>
      <c r="I19" s="18"/>
      <c r="J19" s="18"/>
    </row>
    <row r="20" spans="1:10" ht="19.149999999999999" customHeight="1" x14ac:dyDescent="0.25">
      <c r="A20" s="4" t="s">
        <v>15</v>
      </c>
      <c r="B20" s="7">
        <v>1248574601</v>
      </c>
      <c r="C20" s="7">
        <v>213572927</v>
      </c>
      <c r="D20" s="7">
        <v>207425857</v>
      </c>
      <c r="E20" s="7">
        <v>310256291</v>
      </c>
      <c r="F20" s="7">
        <v>234682858</v>
      </c>
      <c r="G20" s="8">
        <v>188681756</v>
      </c>
      <c r="I20" s="18"/>
      <c r="J20" s="18"/>
    </row>
    <row r="21" spans="1:10" ht="19.149999999999999" customHeight="1" x14ac:dyDescent="0.25">
      <c r="A21" s="4" t="s">
        <v>16</v>
      </c>
      <c r="B21" s="7">
        <v>57554290</v>
      </c>
      <c r="C21" s="7">
        <v>58129833</v>
      </c>
      <c r="D21" s="7">
        <v>56967236</v>
      </c>
      <c r="E21" s="7">
        <v>58676253</v>
      </c>
      <c r="F21" s="7">
        <v>59263016</v>
      </c>
      <c r="G21" s="8">
        <v>58670386</v>
      </c>
      <c r="I21" s="18"/>
      <c r="J21" s="18"/>
    </row>
    <row r="22" spans="1:10" ht="19.149999999999999" customHeight="1" x14ac:dyDescent="0.25">
      <c r="A22" s="4" t="s">
        <v>17</v>
      </c>
      <c r="B22" s="7">
        <v>3595209966</v>
      </c>
      <c r="C22" s="7">
        <v>3631162066</v>
      </c>
      <c r="D22" s="7">
        <v>3558538824</v>
      </c>
      <c r="E22" s="7">
        <v>3665294989</v>
      </c>
      <c r="F22" s="7">
        <v>3701947939</v>
      </c>
      <c r="G22" s="8">
        <v>3664928460</v>
      </c>
      <c r="I22" s="18"/>
      <c r="J22" s="18"/>
    </row>
    <row r="23" spans="1:10" ht="19.149999999999999" customHeight="1" x14ac:dyDescent="0.25">
      <c r="A23" s="4" t="s">
        <v>18</v>
      </c>
      <c r="B23" s="7">
        <v>439371466</v>
      </c>
      <c r="C23" s="27">
        <v>439836029</v>
      </c>
      <c r="D23" s="27">
        <v>447823259</v>
      </c>
      <c r="E23" s="27">
        <v>455828823</v>
      </c>
      <c r="F23" s="27">
        <v>465673707</v>
      </c>
      <c r="G23" s="28">
        <v>477088245</v>
      </c>
      <c r="I23" s="18"/>
      <c r="J23" s="18"/>
    </row>
    <row r="24" spans="1:10" ht="19.149999999999999" customHeight="1" x14ac:dyDescent="0.25">
      <c r="A24" s="10"/>
      <c r="B24" s="24"/>
      <c r="C24" s="29"/>
      <c r="D24" s="29"/>
      <c r="E24" s="29"/>
      <c r="F24" s="29"/>
      <c r="G24" s="30"/>
    </row>
    <row r="25" spans="1:10" ht="19.149999999999999" customHeight="1" x14ac:dyDescent="0.25">
      <c r="A25" s="5" t="s">
        <v>7</v>
      </c>
      <c r="B25" s="6">
        <f t="shared" ref="B25:G25" si="1">SUM(B26:B34)</f>
        <v>12330653493</v>
      </c>
      <c r="C25" s="6">
        <f t="shared" si="1"/>
        <v>12515613296</v>
      </c>
      <c r="D25" s="6">
        <f t="shared" si="1"/>
        <v>12703347495</v>
      </c>
      <c r="E25" s="6">
        <f t="shared" si="1"/>
        <v>12893897707</v>
      </c>
      <c r="F25" s="6">
        <f t="shared" si="1"/>
        <v>13087306172</v>
      </c>
      <c r="G25" s="16">
        <f t="shared" si="1"/>
        <v>13283615765</v>
      </c>
    </row>
    <row r="26" spans="1:10" ht="19.149999999999999" customHeight="1" x14ac:dyDescent="0.25">
      <c r="A26" s="4" t="s">
        <v>10</v>
      </c>
      <c r="B26" s="7">
        <v>5987622651</v>
      </c>
      <c r="C26" s="7">
        <v>6098393670</v>
      </c>
      <c r="D26" s="7">
        <v>6211213953</v>
      </c>
      <c r="E26" s="7">
        <v>6326121411</v>
      </c>
      <c r="F26" s="7">
        <v>6443154657</v>
      </c>
      <c r="G26" s="8">
        <v>6562353018</v>
      </c>
    </row>
    <row r="27" spans="1:10" ht="19.149999999999999" customHeight="1" x14ac:dyDescent="0.25">
      <c r="A27" s="4" t="s">
        <v>11</v>
      </c>
      <c r="B27" s="7">
        <v>64846787</v>
      </c>
      <c r="C27" s="7">
        <v>65819489</v>
      </c>
      <c r="D27" s="7">
        <v>66806781</v>
      </c>
      <c r="E27" s="7">
        <v>67808883</v>
      </c>
      <c r="F27" s="7">
        <v>68826016</v>
      </c>
      <c r="G27" s="8">
        <v>69858406</v>
      </c>
    </row>
    <row r="28" spans="1:10" ht="19.149999999999999" customHeight="1" x14ac:dyDescent="0.25">
      <c r="A28" s="4" t="s">
        <v>12</v>
      </c>
      <c r="B28" s="7">
        <v>300765432</v>
      </c>
      <c r="C28" s="7">
        <v>305276913</v>
      </c>
      <c r="D28" s="7">
        <v>309856066</v>
      </c>
      <c r="E28" s="7">
        <v>314503907</v>
      </c>
      <c r="F28" s="7">
        <v>319221466</v>
      </c>
      <c r="G28" s="8">
        <v>324009788</v>
      </c>
    </row>
    <row r="29" spans="1:10" ht="29.45" customHeight="1" x14ac:dyDescent="0.25">
      <c r="A29" s="9" t="s">
        <v>13</v>
      </c>
      <c r="B29" s="7">
        <v>2779428374</v>
      </c>
      <c r="C29" s="7">
        <v>2821119800</v>
      </c>
      <c r="D29" s="7">
        <v>2863436597</v>
      </c>
      <c r="E29" s="7">
        <v>2906388146</v>
      </c>
      <c r="F29" s="7">
        <v>2949983968</v>
      </c>
      <c r="G29" s="8">
        <v>2994233728</v>
      </c>
    </row>
    <row r="30" spans="1:10" ht="19.149999999999999" customHeight="1" x14ac:dyDescent="0.25">
      <c r="A30" s="4" t="s">
        <v>14</v>
      </c>
      <c r="B30" s="7">
        <v>141523850</v>
      </c>
      <c r="C30" s="7">
        <v>143646708</v>
      </c>
      <c r="D30" s="7">
        <v>145801409</v>
      </c>
      <c r="E30" s="7">
        <v>147988430</v>
      </c>
      <c r="F30" s="7">
        <v>150208256</v>
      </c>
      <c r="G30" s="8">
        <v>152461380</v>
      </c>
    </row>
    <row r="31" spans="1:10" ht="19.149999999999999" customHeight="1" x14ac:dyDescent="0.25">
      <c r="A31" s="4" t="s">
        <v>15</v>
      </c>
      <c r="B31" s="7">
        <v>498667472</v>
      </c>
      <c r="C31" s="7">
        <v>485190805</v>
      </c>
      <c r="D31" s="7">
        <v>471124289</v>
      </c>
      <c r="E31" s="7">
        <v>456451904</v>
      </c>
      <c r="F31" s="7">
        <v>441157258</v>
      </c>
      <c r="G31" s="8">
        <v>425223576</v>
      </c>
    </row>
    <row r="32" spans="1:10" ht="19.149999999999999" customHeight="1" x14ac:dyDescent="0.25">
      <c r="A32" s="4" t="s">
        <v>16</v>
      </c>
      <c r="B32" s="7">
        <v>0</v>
      </c>
      <c r="C32" s="7">
        <v>0</v>
      </c>
      <c r="D32" s="7">
        <v>0</v>
      </c>
      <c r="E32" s="7">
        <v>0</v>
      </c>
      <c r="F32" s="7">
        <v>0</v>
      </c>
      <c r="G32" s="8">
        <v>0</v>
      </c>
    </row>
    <row r="33" spans="1:10" ht="19.149999999999999" customHeight="1" x14ac:dyDescent="0.25">
      <c r="A33" s="4" t="s">
        <v>17</v>
      </c>
      <c r="B33" s="7">
        <v>2557798927</v>
      </c>
      <c r="C33" s="7">
        <v>2596165911</v>
      </c>
      <c r="D33" s="7">
        <v>2635108400</v>
      </c>
      <c r="E33" s="7">
        <v>2674635026</v>
      </c>
      <c r="F33" s="7">
        <v>2714754551</v>
      </c>
      <c r="G33" s="8">
        <v>2755475869</v>
      </c>
    </row>
    <row r="34" spans="1:10" ht="19.149999999999999" customHeight="1" x14ac:dyDescent="0.25">
      <c r="A34" s="4" t="s">
        <v>18</v>
      </c>
      <c r="B34" s="31">
        <v>0</v>
      </c>
      <c r="C34" s="7">
        <v>0</v>
      </c>
      <c r="D34" s="7">
        <v>0</v>
      </c>
      <c r="E34" s="7">
        <v>0</v>
      </c>
      <c r="F34" s="7">
        <v>0</v>
      </c>
      <c r="G34" s="8">
        <v>0</v>
      </c>
    </row>
    <row r="35" spans="1:10" ht="19.149999999999999" customHeight="1" x14ac:dyDescent="0.25">
      <c r="A35" s="12"/>
      <c r="B35" s="7"/>
      <c r="C35" s="32"/>
      <c r="D35" s="11"/>
      <c r="E35" s="32"/>
      <c r="F35" s="32"/>
      <c r="G35" s="33"/>
    </row>
    <row r="36" spans="1:10" ht="19.149999999999999" customHeight="1" thickBot="1" x14ac:dyDescent="0.3">
      <c r="A36" s="13" t="s">
        <v>8</v>
      </c>
      <c r="B36" s="14">
        <f t="shared" ref="B36:G36" si="2">B25+B14</f>
        <v>27151269928</v>
      </c>
      <c r="C36" s="14">
        <f t="shared" si="2"/>
        <v>26446603570</v>
      </c>
      <c r="D36" s="14">
        <f>D25+D14</f>
        <v>26467142374</v>
      </c>
      <c r="E36" s="14">
        <f t="shared" si="2"/>
        <v>27119800467</v>
      </c>
      <c r="F36" s="14">
        <f t="shared" si="2"/>
        <v>27396283312</v>
      </c>
      <c r="G36" s="17">
        <f t="shared" si="2"/>
        <v>27494009256</v>
      </c>
    </row>
    <row r="37" spans="1:10" ht="5.25" customHeight="1" thickTop="1" x14ac:dyDescent="0.25">
      <c r="A37" s="19"/>
      <c r="B37" s="20"/>
      <c r="C37" s="20"/>
      <c r="D37" s="20"/>
      <c r="E37" s="20"/>
      <c r="F37" s="20"/>
      <c r="G37" s="20"/>
    </row>
    <row r="38" spans="1:10" ht="13.5" customHeight="1" x14ac:dyDescent="0.25">
      <c r="A38" s="19"/>
      <c r="B38" s="20"/>
      <c r="C38" s="34"/>
      <c r="D38" s="34"/>
      <c r="E38" s="34"/>
      <c r="F38" s="34"/>
      <c r="G38" s="34"/>
    </row>
    <row r="39" spans="1:10" ht="13.5" customHeight="1" x14ac:dyDescent="0.25">
      <c r="A39" s="19"/>
      <c r="B39" s="20"/>
      <c r="C39" s="23"/>
      <c r="D39" s="23"/>
      <c r="E39" s="23"/>
      <c r="F39" s="23"/>
      <c r="G39" s="23"/>
    </row>
    <row r="40" spans="1:10" s="21" customFormat="1" ht="13.5" customHeight="1" thickBot="1" x14ac:dyDescent="0.3">
      <c r="A40" s="19"/>
      <c r="B40" s="20"/>
      <c r="C40" s="22"/>
      <c r="D40" s="22"/>
      <c r="E40" s="22"/>
      <c r="F40" s="22"/>
      <c r="G40" s="22"/>
      <c r="I40" s="1"/>
      <c r="J40" s="1"/>
    </row>
    <row r="41" spans="1:10" s="21" customFormat="1" ht="18" customHeight="1" thickTop="1" x14ac:dyDescent="0.25">
      <c r="A41" s="40" t="s">
        <v>9</v>
      </c>
      <c r="B41" s="41"/>
      <c r="C41" s="41"/>
      <c r="D41" s="41"/>
      <c r="E41" s="41"/>
      <c r="F41" s="41"/>
      <c r="G41" s="42"/>
      <c r="I41" s="1"/>
      <c r="J41" s="1"/>
    </row>
    <row r="42" spans="1:10" s="21" customFormat="1" ht="386.25" customHeight="1" thickBot="1" x14ac:dyDescent="0.3">
      <c r="A42" s="43" t="s">
        <v>21</v>
      </c>
      <c r="B42" s="44"/>
      <c r="C42" s="44"/>
      <c r="D42" s="44"/>
      <c r="E42" s="44"/>
      <c r="F42" s="44"/>
      <c r="G42" s="45"/>
      <c r="I42" s="1"/>
      <c r="J42" s="1"/>
    </row>
    <row r="43" spans="1:10" s="21" customFormat="1" ht="18" customHeight="1" thickTop="1" x14ac:dyDescent="0.25">
      <c r="A43" s="1"/>
      <c r="B43" s="1"/>
      <c r="C43" s="1"/>
      <c r="D43" s="1"/>
      <c r="E43" s="1"/>
      <c r="F43" s="1"/>
      <c r="G43" s="1"/>
      <c r="I43" s="1"/>
      <c r="J43" s="1"/>
    </row>
    <row r="44" spans="1:10" s="21" customFormat="1" ht="18" customHeight="1" x14ac:dyDescent="0.25">
      <c r="A44" s="1"/>
      <c r="B44" s="15"/>
      <c r="C44" s="1"/>
      <c r="D44" s="1"/>
      <c r="E44" s="1"/>
      <c r="F44" s="1"/>
      <c r="G44" s="1"/>
      <c r="I44" s="1"/>
      <c r="J44" s="1"/>
    </row>
    <row r="45" spans="1:10" s="21" customFormat="1" ht="18" customHeight="1" x14ac:dyDescent="0.25">
      <c r="A45" s="1"/>
      <c r="B45" s="1"/>
      <c r="C45" s="1"/>
      <c r="D45" s="15"/>
      <c r="E45" s="1"/>
      <c r="F45" s="1"/>
      <c r="G45" s="1"/>
      <c r="I45" s="1"/>
      <c r="J45" s="1"/>
    </row>
    <row r="48" spans="1:10" ht="18" customHeight="1" x14ac:dyDescent="0.25">
      <c r="D48" s="15"/>
      <c r="E48" s="15"/>
    </row>
    <row r="49" spans="5:5" ht="18" customHeight="1" x14ac:dyDescent="0.25">
      <c r="E49" s="15"/>
    </row>
  </sheetData>
  <mergeCells count="16">
    <mergeCell ref="A41:G41"/>
    <mergeCell ref="A42:G42"/>
    <mergeCell ref="A8:G8"/>
    <mergeCell ref="A11:A12"/>
    <mergeCell ref="B11:B12"/>
    <mergeCell ref="C11:C12"/>
    <mergeCell ref="D11:D12"/>
    <mergeCell ref="E11:E12"/>
    <mergeCell ref="F11:F12"/>
    <mergeCell ref="G11:G12"/>
    <mergeCell ref="A1:G1"/>
    <mergeCell ref="A2:G2"/>
    <mergeCell ref="A3:G3"/>
    <mergeCell ref="A4:G4"/>
    <mergeCell ref="A5:G5"/>
    <mergeCell ref="A6:G6"/>
  </mergeCells>
  <printOptions horizontalCentered="1"/>
  <pageMargins left="0.19685039370078741" right="0.19685039370078741" top="0.39370078740157483" bottom="0.39370078740157483" header="0" footer="0.19685039370078741"/>
  <pageSetup scale="69" fitToHeight="0" orientation="landscape" r:id="rId1"/>
  <headerFooter alignWithMargins="0"/>
  <rowBreaks count="1" manualBreakCount="1">
    <brk id="39"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37PROYECCIONES</vt:lpstr>
      <vt:lpstr>'ANEXO 37PROYECCIONES'!Área_de_impresión</vt:lpstr>
      <vt:lpstr>'ANEXO 37PROYECCIONES'!Títulos_a_imprimir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EndUsers</dc:creator>
  <cp:keywords/>
  <dc:description/>
  <cp:lastModifiedBy>LAF. Rosa Jauregui Carbajal</cp:lastModifiedBy>
  <cp:revision/>
  <cp:lastPrinted>2025-11-15T02:48:38Z</cp:lastPrinted>
  <dcterms:created xsi:type="dcterms:W3CDTF">2020-10-21T17:28:11Z</dcterms:created>
  <dcterms:modified xsi:type="dcterms:W3CDTF">2025-12-05T20:25:59Z</dcterms:modified>
  <cp:category/>
  <cp:contentStatus/>
</cp:coreProperties>
</file>